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13\"/>
    </mc:Choice>
  </mc:AlternateContent>
  <bookViews>
    <workbookView xWindow="6600" yWindow="2865" windowWidth="12810" windowHeight="6000" activeTab="2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G12" i="10" l="1"/>
  <c r="E28" i="8" l="1"/>
  <c r="F28" i="8" s="1"/>
  <c r="E28" i="10"/>
  <c r="F28" i="10" s="1"/>
  <c r="E27" i="10" l="1"/>
  <c r="F27" i="10" s="1"/>
  <c r="F26" i="10"/>
  <c r="F25" i="10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F23" i="8"/>
  <c r="F24" i="8"/>
  <c r="F25" i="8"/>
  <c r="E26" i="8"/>
  <c r="F26" i="8" s="1"/>
  <c r="F27" i="8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<sst xmlns="http://schemas.openxmlformats.org/spreadsheetml/2006/main" count="85" uniqueCount="44">
  <si>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</si>
  <si>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</si>
  <si>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</si>
  <si>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</si>
  <si>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</si>
  <si>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</si>
  <si>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</si>
  <si>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</si>
  <si>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</si>
  <si>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</si>
  <si>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</si>
  <si>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</si>
  <si>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</si>
  <si>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</si>
  <si>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</si>
  <si>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</si>
  <si>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</si>
  <si>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</si>
  <si>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</si>
  <si>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</si>
  <si>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</si>
  <si>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</si>
  <si>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</si>
  <si>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</si>
  <si>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</si>
  <si>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</si>
  <si>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</si>
  <si>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</si>
  <si>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</si>
  <si>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</si>
  <si>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</si>
  <si>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</si>
  <si>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</si>
  <si>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</si>
  <si>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</si>
  <si>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</si>
  <si>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</si>
  <si>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</si>
  <si>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</si>
  <si>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</si>
  <si>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</si>
  <si>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</si>
  <si>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3H Stage 13</t>
  </si>
  <si>
    <t>Austin Reed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</si>
</sst>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theme="0" tint="-4.9989318521683403E-2"/>
      </top>
      <bottom style="medium">
        <color indexed="64"/>
      </bottom>
      <diagonal/>
    </border>
    <border>
      <left/>
      <right/>
      <top style="double">
        <color theme="0" tint="-4.9989318521683403E-2"/>
      </top>
      <bottom style="medium">
        <color indexed="64"/>
      </bottom>
      <diagonal/>
    </border>
    <border>
      <left/>
      <right style="medium">
        <color indexed="64"/>
      </right>
      <top style="double">
        <color theme="0" tint="-4.9989318521683403E-2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4" borderId="28" xfId="0" applyFont="1" applyFill="1" applyBorder="1" applyAlignment="1" applyProtection="1">
      <alignment horizontal="center" vertical="center"/>
      <protection hidden="1"/>
    </xf>
    <xf numFmtId="0" fontId="1" fillId="4" borderId="29" xfId="0" applyFont="1" applyFill="1" applyBorder="1" applyAlignment="1" applyProtection="1">
      <alignment horizontal="center" vertical="center"/>
      <protection hidden="1"/>
    </xf>
    <xf numFmtId="0" fontId="1" fillId="4" borderId="30" xfId="0" applyFont="1" applyFill="1" applyBorder="1" applyAlignment="1" applyProtection="1">
      <alignment horizontal="center" vertical="center"/>
      <protection hidden="1"/>
    </xf>
    <xf numFmtId="0" fontId="10" fillId="3" borderId="27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26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7.5999999999999668</c:v>
                </c:pt>
                <c:pt idx="1">
                  <c:v>69.600000000000023</c:v>
                </c:pt>
                <c:pt idx="2">
                  <c:v>15.2</c:v>
                </c:pt>
                <c:pt idx="3">
                  <c:v>4.8</c:v>
                </c:pt>
                <c:pt idx="4">
                  <c:v>2.8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8457384"/>
        <c:axId val="388456208"/>
      </c:barChart>
      <c:catAx>
        <c:axId val="388457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8456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8845620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845738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4.7999999999999545</c:v>
                </c:pt>
                <c:pt idx="2">
                  <c:v>21.600000000000023</c:v>
                </c:pt>
                <c:pt idx="3">
                  <c:v>36.800000000000011</c:v>
                </c:pt>
                <c:pt idx="4">
                  <c:v>24</c:v>
                </c:pt>
                <c:pt idx="5">
                  <c:v>10</c:v>
                </c:pt>
                <c:pt idx="6">
                  <c:v>1.1999999999999886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1055608"/>
        <c:axId val="521056000"/>
      </c:barChart>
      <c:catAx>
        <c:axId val="521055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1056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10560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105560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7" workbookViewId="0">
      <selection activeCell="C13" sqref="C13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42</v>
      </c>
      <c r="D12" s="56"/>
      <c r="E12" s="23"/>
      <c r="F12" s="38" t="s">
        <v>17</v>
      </c>
      <c r="G12" s="58">
        <v>42319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43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114.7</v>
      </c>
      <c r="D21" s="37">
        <v>116.6</v>
      </c>
      <c r="E21" s="15">
        <f t="shared" ref="E21:E27" si="0">D21-C21</f>
        <v>1.8999999999999915</v>
      </c>
      <c r="F21" s="14">
        <f t="shared" ref="F21:F27" si="1">(E21/$C$17)*100</f>
        <v>7.5999999999999668</v>
      </c>
      <c r="G21" s="13">
        <f>SUM($F$21:F21)</f>
        <v>7.5999999999999668</v>
      </c>
    </row>
    <row r="22" spans="2:7">
      <c r="B22" s="16">
        <v>70</v>
      </c>
      <c r="C22" s="37">
        <v>111.9</v>
      </c>
      <c r="D22" s="37">
        <v>129.30000000000001</v>
      </c>
      <c r="E22" s="15">
        <f t="shared" si="0"/>
        <v>17.400000000000006</v>
      </c>
      <c r="F22" s="14">
        <f t="shared" si="1"/>
        <v>69.600000000000023</v>
      </c>
      <c r="G22" s="13">
        <f>SUM($F$21:F22)</f>
        <v>77.199999999999989</v>
      </c>
    </row>
    <row r="23" spans="2:7">
      <c r="B23" s="16">
        <v>80</v>
      </c>
      <c r="C23" s="37">
        <v>111.1</v>
      </c>
      <c r="D23" s="37">
        <v>115.1</v>
      </c>
      <c r="E23" s="15">
        <v>3.8</v>
      </c>
      <c r="F23" s="14">
        <f t="shared" si="1"/>
        <v>15.2</v>
      </c>
      <c r="G23" s="13">
        <f>SUM($F$21:F23)</f>
        <v>92.399999999999991</v>
      </c>
    </row>
    <row r="24" spans="2:7">
      <c r="B24" s="16">
        <v>100</v>
      </c>
      <c r="C24" s="37">
        <v>112.8</v>
      </c>
      <c r="D24" s="37">
        <v>113.9</v>
      </c>
      <c r="E24" s="15">
        <v>1.2</v>
      </c>
      <c r="F24" s="14">
        <f t="shared" si="1"/>
        <v>4.8</v>
      </c>
      <c r="G24" s="13">
        <f>SUM($F$21:F24)</f>
        <v>97.199999999999989</v>
      </c>
    </row>
    <row r="25" spans="2:7">
      <c r="B25" s="16">
        <v>120</v>
      </c>
      <c r="C25" s="37">
        <v>105.4</v>
      </c>
      <c r="D25" s="37">
        <v>106</v>
      </c>
      <c r="E25" s="15">
        <v>0.7</v>
      </c>
      <c r="F25" s="14">
        <f>(E25/$C$17)*100</f>
        <v>2.8</v>
      </c>
      <c r="G25" s="13">
        <f>SUM($F$21:F25)</f>
        <v>99.999999999999986</v>
      </c>
    </row>
    <row r="26" spans="2:7">
      <c r="B26" s="16">
        <v>140</v>
      </c>
      <c r="C26" s="37">
        <v>107.5</v>
      </c>
      <c r="D26" s="37">
        <v>107.5</v>
      </c>
      <c r="E26" s="15">
        <f t="shared" si="0"/>
        <v>0</v>
      </c>
      <c r="F26" s="14">
        <f t="shared" si="1"/>
        <v>0</v>
      </c>
      <c r="G26" s="13">
        <f>SUM($F$21:F26)</f>
        <v>99.999999999999986</v>
      </c>
    </row>
    <row r="27" spans="2:7">
      <c r="B27" s="16">
        <v>200</v>
      </c>
      <c r="C27" s="37">
        <v>106.3</v>
      </c>
      <c r="D27" s="37">
        <v>106.2</v>
      </c>
      <c r="E27" s="15">
        <v>0</v>
      </c>
      <c r="F27" s="14">
        <f t="shared" si="1"/>
        <v>0</v>
      </c>
      <c r="G27" s="13">
        <f>SUM($F$21:F27)</f>
        <v>99.999999999999986</v>
      </c>
    </row>
    <row r="28" spans="2:7">
      <c r="B28" s="39" t="s">
        <v>1</v>
      </c>
      <c r="C28" s="37">
        <v>80</v>
      </c>
      <c r="D28" s="37">
        <v>80.099999999999994</v>
      </c>
      <c r="E28" s="15">
        <f t="shared" ref="E28" si="2">D28-C28</f>
        <v>9.9999999999994316E-2</v>
      </c>
      <c r="F28" s="14">
        <f t="shared" ref="F28" si="3">(E28/$C$17)*100</f>
        <v>0.39999999999997726</v>
      </c>
      <c r="G28" s="13">
        <f>SUM($F$21:F28)</f>
        <v>100.39999999999996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25" workbookViewId="0">
      <selection activeCell="G15" sqref="G15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42</v>
      </c>
      <c r="D12" s="56"/>
      <c r="E12" s="23"/>
      <c r="F12" s="38" t="s">
        <v>17</v>
      </c>
      <c r="G12" s="58">
        <f>'100 Mesh'!G12:H12</f>
        <v>42319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43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118.9</v>
      </c>
      <c r="D21" s="37">
        <v>118.9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115.9</v>
      </c>
      <c r="D22" s="37">
        <v>117.1</v>
      </c>
      <c r="E22" s="15">
        <f t="shared" si="0"/>
        <v>1.1999999999999886</v>
      </c>
      <c r="F22" s="14">
        <f t="shared" si="1"/>
        <v>4.7999999999999545</v>
      </c>
      <c r="G22" s="13">
        <f>SUM(F20:F22)</f>
        <v>4.7999999999999545</v>
      </c>
    </row>
    <row r="23" spans="2:13">
      <c r="B23" s="16">
        <v>45</v>
      </c>
      <c r="C23" s="37">
        <v>112.8</v>
      </c>
      <c r="D23" s="37">
        <v>118.2</v>
      </c>
      <c r="E23" s="15">
        <f t="shared" si="0"/>
        <v>5.4000000000000057</v>
      </c>
      <c r="F23" s="14">
        <f t="shared" si="1"/>
        <v>21.600000000000023</v>
      </c>
      <c r="G23" s="13">
        <f>SUM(F21:F23)</f>
        <v>26.399999999999977</v>
      </c>
    </row>
    <row r="24" spans="2:13">
      <c r="B24" s="16">
        <v>50</v>
      </c>
      <c r="C24" s="37">
        <v>116.3</v>
      </c>
      <c r="D24" s="37">
        <v>125.5</v>
      </c>
      <c r="E24" s="15">
        <f t="shared" si="0"/>
        <v>9.2000000000000028</v>
      </c>
      <c r="F24" s="14">
        <f t="shared" si="1"/>
        <v>36.800000000000011</v>
      </c>
      <c r="G24" s="13">
        <f>SUM(F21:F24)</f>
        <v>63.199999999999989</v>
      </c>
    </row>
    <row r="25" spans="2:13">
      <c r="B25" s="16">
        <v>60</v>
      </c>
      <c r="C25" s="37">
        <v>113.3</v>
      </c>
      <c r="D25" s="37">
        <v>119.5</v>
      </c>
      <c r="E25" s="15">
        <v>6</v>
      </c>
      <c r="F25" s="14">
        <f t="shared" si="1"/>
        <v>24</v>
      </c>
      <c r="G25" s="13">
        <f>SUM(F21:F25)</f>
        <v>87.199999999999989</v>
      </c>
    </row>
    <row r="26" spans="2:13">
      <c r="B26" s="16">
        <v>70</v>
      </c>
      <c r="C26" s="37">
        <v>112.9</v>
      </c>
      <c r="D26" s="37">
        <v>115.3</v>
      </c>
      <c r="E26" s="15">
        <v>2.5</v>
      </c>
      <c r="F26" s="14">
        <f t="shared" si="1"/>
        <v>10</v>
      </c>
      <c r="G26" s="13">
        <f>SUM(F21:F26)</f>
        <v>97.199999999999989</v>
      </c>
    </row>
    <row r="27" spans="2:13">
      <c r="B27" s="16">
        <v>100</v>
      </c>
      <c r="C27" s="37">
        <v>112.8</v>
      </c>
      <c r="D27" s="37">
        <v>113.1</v>
      </c>
      <c r="E27" s="15">
        <f t="shared" si="0"/>
        <v>0.29999999999999716</v>
      </c>
      <c r="F27" s="14">
        <f t="shared" si="1"/>
        <v>1.1999999999999886</v>
      </c>
      <c r="G27" s="13">
        <f>SUM(F21:F27)</f>
        <v>98.399999999999977</v>
      </c>
    </row>
    <row r="28" spans="2:13">
      <c r="B28" s="39" t="s">
        <v>1</v>
      </c>
      <c r="C28" s="37">
        <v>80</v>
      </c>
      <c r="D28" s="37">
        <v>80.3</v>
      </c>
      <c r="E28" s="15">
        <f>D28-C28</f>
        <v>0.29999999999999716</v>
      </c>
      <c r="F28" s="14">
        <f>(E28/$C$17)*100</f>
        <v>1.1999999999999886</v>
      </c>
      <c r="G28" s="13">
        <f>SUM(F21:F28)</f>
        <v>99.599999999999966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D4" sqref="D4"/>
    </sheetView>
  </sheetViews>
  <sheetFormatPr defaultRowHeight="15"/>
  <sheetData>
    <row r="1" spans="1:12" ht="18.75" thickBot="1">
      <c r="A1" s="74" t="s">
        <v>37</v>
      </c>
      <c r="B1" s="75"/>
      <c r="C1" s="75"/>
      <c r="D1" s="76"/>
      <c r="E1" s="69" t="s">
        <v>27</v>
      </c>
      <c r="F1" s="70"/>
      <c r="G1" s="70"/>
      <c r="H1" s="70"/>
      <c r="I1" s="70"/>
      <c r="J1" s="70"/>
      <c r="K1" s="70"/>
      <c r="L1" s="70"/>
    </row>
    <row r="2" spans="1:12" ht="18" customHeight="1" thickTop="1" thickBot="1">
      <c r="A2" s="77" t="s">
        <v>38</v>
      </c>
      <c r="B2" s="78"/>
      <c r="C2" s="79"/>
      <c r="D2" s="47">
        <v>1</v>
      </c>
      <c r="E2" s="71" t="s">
        <v>28</v>
      </c>
      <c r="F2" s="72"/>
      <c r="G2" s="72"/>
      <c r="H2" s="73"/>
      <c r="I2" s="63">
        <v>35</v>
      </c>
      <c r="J2" s="64"/>
      <c r="K2" s="64"/>
      <c r="L2" s="65"/>
    </row>
    <row r="3" spans="1:12" ht="15.75" thickBot="1">
      <c r="A3" s="80" t="s">
        <v>39</v>
      </c>
      <c r="B3" s="81"/>
      <c r="C3" s="82"/>
      <c r="D3" s="50">
        <v>61</v>
      </c>
      <c r="E3" s="60" t="s">
        <v>29</v>
      </c>
      <c r="F3" s="61"/>
      <c r="G3" s="61"/>
      <c r="H3" s="62"/>
      <c r="I3" s="63">
        <v>18</v>
      </c>
      <c r="J3" s="64"/>
      <c r="K3" s="64"/>
      <c r="L3" s="65"/>
    </row>
    <row r="4" spans="1:12" ht="15.75" thickBot="1">
      <c r="A4" s="80" t="s">
        <v>40</v>
      </c>
      <c r="B4" s="81"/>
      <c r="C4" s="82"/>
      <c r="D4" s="48">
        <v>7</v>
      </c>
      <c r="E4" s="60" t="s">
        <v>30</v>
      </c>
      <c r="F4" s="61"/>
      <c r="G4" s="61"/>
      <c r="H4" s="62"/>
      <c r="I4" s="63">
        <v>32</v>
      </c>
      <c r="J4" s="64"/>
      <c r="K4" s="64"/>
      <c r="L4" s="65"/>
    </row>
    <row r="5" spans="1:12" ht="16.5" thickBot="1">
      <c r="A5" s="66" t="s">
        <v>41</v>
      </c>
      <c r="B5" s="67"/>
      <c r="C5" s="68"/>
      <c r="D5" s="49">
        <v>0</v>
      </c>
      <c r="E5" s="60" t="s">
        <v>31</v>
      </c>
      <c r="F5" s="61"/>
      <c r="G5" s="61"/>
      <c r="H5" s="62"/>
      <c r="I5" s="63">
        <v>0</v>
      </c>
      <c r="J5" s="64"/>
      <c r="K5" s="64"/>
      <c r="L5" s="65"/>
    </row>
    <row r="6" spans="1:12" ht="16.5" thickBot="1">
      <c r="E6" s="60" t="s">
        <v>32</v>
      </c>
      <c r="F6" s="61"/>
      <c r="G6" s="61"/>
      <c r="H6" s="62"/>
      <c r="I6" s="63">
        <v>63</v>
      </c>
      <c r="J6" s="64"/>
      <c r="K6" s="64"/>
      <c r="L6" s="65"/>
    </row>
    <row r="7" spans="1:12" ht="16.5" thickBot="1">
      <c r="E7" s="60" t="s">
        <v>33</v>
      </c>
      <c r="F7" s="61"/>
      <c r="G7" s="61"/>
      <c r="H7" s="62"/>
      <c r="I7" s="63">
        <v>150</v>
      </c>
      <c r="J7" s="64"/>
      <c r="K7" s="64"/>
      <c r="L7" s="65"/>
    </row>
    <row r="8" spans="1:12" ht="15.75" thickBot="1">
      <c r="E8" s="60" t="s">
        <v>34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>
      <c r="E9" s="60" t="s">
        <v>35</v>
      </c>
      <c r="F9" s="61"/>
      <c r="G9" s="61"/>
      <c r="H9" s="62"/>
      <c r="I9" s="63">
        <v>58</v>
      </c>
      <c r="J9" s="64"/>
      <c r="K9" s="64"/>
      <c r="L9" s="65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0" t="s">
        <v>36</v>
      </c>
      <c r="F11" s="61"/>
      <c r="G11" s="61"/>
      <c r="H11" s="62"/>
      <c r="I11" s="63">
        <v>401</v>
      </c>
      <c r="J11" s="64"/>
      <c r="K11" s="64"/>
      <c r="L11" s="65"/>
    </row>
  </sheetData>
  <mergeCells count="24"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  <mergeCell ref="E6:H6"/>
    <mergeCell ref="I6:L6"/>
    <mergeCell ref="E7:H7"/>
    <mergeCell ref="I7:L7"/>
    <mergeCell ref="E5:H5"/>
    <mergeCell ref="I5:L5"/>
    <mergeCell ref="E8:H8"/>
    <mergeCell ref="I8:L8"/>
    <mergeCell ref="E9:H9"/>
    <mergeCell ref="I9:L9"/>
    <mergeCell ref="E11:H11"/>
    <mergeCell ref="I11:L11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Brendan Moore</cp:lastModifiedBy>
  <cp:lastPrinted>2014-09-27T11:20:50Z</cp:lastPrinted>
  <dcterms:created xsi:type="dcterms:W3CDTF">2012-02-18T23:28:10Z</dcterms:created>
  <dcterms:modified xsi:type="dcterms:W3CDTF">2015-11-11T23:17:45Z</dcterms:modified>
</cp:coreProperties>
</file>